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firstSheet="1" activeTab="2"/>
  </bookViews>
  <sheets>
    <sheet name="პრიორიტეტის ფინ ანგარ ფორმა" sheetId="1" r:id="rId1"/>
    <sheet name="პროგრამის ფინ. ანგარ ფორმა" sheetId="2" r:id="rId2"/>
    <sheet name="02 05 01" sheetId="6" r:id="rId3"/>
  </sheets>
  <definedNames>
    <definedName name="_xlnm.Print_Area" localSheetId="1">'პროგრამის ფინ. ანგარ ფორმა'!$A$1:$E$19</definedName>
  </definedNames>
  <calcPr calcId="162913"/>
</workbook>
</file>

<file path=xl/calcChain.xml><?xml version="1.0" encoding="utf-8"?>
<calcChain xmlns="http://schemas.openxmlformats.org/spreadsheetml/2006/main">
  <c r="C8" i="2" l="1"/>
  <c r="E8" i="2"/>
  <c r="E14" i="2"/>
  <c r="E9" i="2"/>
  <c r="B13" i="2"/>
  <c r="C14" i="2" l="1"/>
  <c r="D14" i="2"/>
  <c r="B14" i="2"/>
  <c r="C9" i="2" l="1"/>
  <c r="D9" i="2"/>
  <c r="D8" i="2" s="1"/>
  <c r="B9" i="2"/>
  <c r="B8" i="2" s="1"/>
  <c r="D19" i="2" l="1"/>
  <c r="C19" i="2"/>
  <c r="E6" i="1"/>
  <c r="F6" i="1"/>
  <c r="G6" i="1"/>
  <c r="D6" i="1"/>
  <c r="B19" i="2" l="1"/>
  <c r="E19" i="2" l="1"/>
</calcChain>
</file>

<file path=xl/sharedStrings.xml><?xml version="1.0" encoding="utf-8"?>
<sst xmlns="http://schemas.openxmlformats.org/spreadsheetml/2006/main" count="70" uniqueCount="57">
  <si>
    <t xml:space="preserve">პრიორიტეტის დასახელება </t>
  </si>
  <si>
    <t>პროგრამის კოდი</t>
  </si>
  <si>
    <t>პროგრამის დასახელება</t>
  </si>
  <si>
    <t>სულ პრიორიტეტზე მიმართული სახსრები</t>
  </si>
  <si>
    <t>პროგრამის განმახორციელებელი</t>
  </si>
  <si>
    <t>პროგრამით გათვალისწინებული ქვეპროგრამები და ღონისძიებები</t>
  </si>
  <si>
    <t>სულ პროგრამის ბიუჯეტი</t>
  </si>
  <si>
    <t>ქვეპროგრამის კოდი</t>
  </si>
  <si>
    <t>ქვეპროგრამის განმახორციელებელი</t>
  </si>
  <si>
    <t>ქვეპროგრამის შუალედური შედეგის ინდიკატორები</t>
  </si>
  <si>
    <t>ნაწილობრივ მიღწეულია</t>
  </si>
  <si>
    <t>მ.შ. საბიუჯეტო სახსრები</t>
  </si>
  <si>
    <t>ქვეპროგრამის კვარტალური ანგარიშის ფორმა</t>
  </si>
  <si>
    <t>ქვეპროგრამის დასახელება</t>
  </si>
  <si>
    <t>N</t>
  </si>
  <si>
    <t>ქვეპროგრამის შუალედური შედეგის სტატუსი:</t>
  </si>
  <si>
    <t xml:space="preserve"> პროგრამის კვარტალური ფინანსური ანგარიშგების ფორმა</t>
  </si>
  <si>
    <t xml:space="preserve"> პრიორიტეტების ფინანსური ანგარიშგების ფორმა</t>
  </si>
  <si>
    <t>დანართი 1</t>
  </si>
  <si>
    <t>(ლარებში)</t>
  </si>
  <si>
    <t>დანართი 2</t>
  </si>
  <si>
    <t>დანართი 3</t>
  </si>
  <si>
    <t>ა(ა)იპ ბათუმის სასაფლაოები</t>
  </si>
  <si>
    <t>ა(ა)იპ ბათუმის სასაფლაოები;</t>
  </si>
  <si>
    <t>მუნიციპალური სასაფლაოების მოწყობა და მოვლა-პატრონობა</t>
  </si>
  <si>
    <t>მუნიციპალური ინფრასტრუქტურის განვითარება</t>
  </si>
  <si>
    <t>02 05</t>
  </si>
  <si>
    <t>მუნიციპალური სასაფლაოების მოვლა-პატრონობა 02 05 01</t>
  </si>
  <si>
    <t xml:space="preserve">მუნიციპალური სასაფლაოების მოვლა-პატრონობა
</t>
  </si>
  <si>
    <t>02 05 01</t>
  </si>
  <si>
    <t>ქვეპროგრამებით გათვალისწინებული ღონისძიებები, მათი აღწერა, წარმატებები და წარმოქმნილი დაბრკოლებები</t>
  </si>
  <si>
    <t>ქვეპროგრამის შუალედური შედეგები</t>
  </si>
  <si>
    <t>დაგეგმილი მდგომარეობა</t>
  </si>
  <si>
    <t>ფაქტობრივი მდგომარეობა</t>
  </si>
  <si>
    <t>დაგეგმილი</t>
  </si>
  <si>
    <t>სრულად მიღწეულია</t>
  </si>
  <si>
    <t>არსებითად მიღწეულია</t>
  </si>
  <si>
    <t>მიუღწეველია</t>
  </si>
  <si>
    <t>გასატარებელი ღონისძიებების ჩამონათვალი თუ ქვეპროგრამის შუალედური შედეგები ნაწილობრივ მიღწეულია ან მიუღწეველია</t>
  </si>
  <si>
    <t>გაუმჯობესებული და ხელმისაწვდომია მუნიციპალური სასაფლაოების მომსახურეობა და სერვისი</t>
  </si>
  <si>
    <t>ადმინისტრირება და მართვა</t>
  </si>
  <si>
    <t>უპატრონო მიცვალებულების დაკრძალვა</t>
  </si>
  <si>
    <t>მატერიალურ-ტექნიკური ბაზის განახლება</t>
  </si>
  <si>
    <t>კომპიუტერი</t>
  </si>
  <si>
    <t>ჩაქვის სასაფლაოს ტოპოგრაფიული რუკის შეძენა</t>
  </si>
  <si>
    <t>შრომის ანაზღაურება</t>
  </si>
  <si>
    <t>შრომითი ხელშეკრულებით დასაქმებულ პირთა ანაზღაურება</t>
  </si>
  <si>
    <t>საქონელი და მომსახურეობა, სხვა დანარჩენი ხარჯები</t>
  </si>
  <si>
    <t>1. მოვლილი და მოწესრიგებული სასაფლაოების ინფრასტრუქტურა;
2. მოსახლეობისათვის ხელმისაწვდომი და მოხერხებული მომსახურეობის დონე;
3. ახალი სასაფლაო კეთილმოწყობილი ინფრასტრუქტურით;</t>
  </si>
  <si>
    <t>მუნიციპალური სასაფლაოების ფართობი, სადაც რეგულარულად ხორციელდება სასაფლაოების მოვლა პატრონობა - 44,3ჰა</t>
  </si>
  <si>
    <t>გასული წლის პროგნოზი</t>
  </si>
  <si>
    <t>გასული წლის საკასო შესრულება</t>
  </si>
  <si>
    <t>საოფისე ავეჯი</t>
  </si>
  <si>
    <t>ჩაქვის სასაფლაოს გეოლოგიური ექსპერტიზა</t>
  </si>
  <si>
    <r>
      <rPr>
        <b/>
        <sz val="11"/>
        <color theme="1"/>
        <rFont val="Sylfaen"/>
        <family val="1"/>
      </rPr>
      <t>სასაფლაოების მატერიალურ-ტექნიკური ბაზის განახლება</t>
    </r>
    <r>
      <rPr>
        <sz val="11"/>
        <color theme="1"/>
        <rFont val="Sylfaen"/>
        <family val="1"/>
      </rPr>
      <t xml:space="preserve"> - შეძენილია ერთი კომპიუტერი 1119 კომპიუტერი</t>
    </r>
  </si>
  <si>
    <r>
      <rPr>
        <b/>
        <sz val="11"/>
        <color theme="1"/>
        <rFont val="Sylfaen"/>
        <family val="1"/>
      </rPr>
      <t>1. ა(ა)იპ ბათუმის სასაფლაოებს მოვლა-პატრონობაში</t>
    </r>
    <r>
      <rPr>
        <sz val="11"/>
        <color theme="1"/>
        <rFont val="Sylfaen"/>
        <family val="1"/>
      </rPr>
      <t xml:space="preserve">  გასულ წელს პერიოდულად ხორციელდებოდა ბალახის, ბუჩქების და ხეების გაკრეჭა, ყველა სასაფლაოს განყოფილება უზრუნველყოფილია საცელავი აპარატითა და საწვავით, ასევე სუფთავდებოდა მისასვლელი ბილიკები, გზები. შეძენილი იქნა საჭირო სამუშაო იარაღები, სპეცტანსაცმელი. განხორციელდა ე.წ. ებრაელების სასაფლაოს  გაწმენდა, საჭირობის შესაბამისად განხორციელდა სხვადასხვა სასაფლაოებზე მოვლა-პატრონობის სამუშაოები. მიმდინარეობს ჩაქვის სასაფლაოს ექსპლოატაციაში შესვლისათვის  გეოლოგიური  დასკვნის განხილვა.</t>
    </r>
  </si>
  <si>
    <r>
      <rPr>
        <b/>
        <sz val="11"/>
        <color theme="1"/>
        <rFont val="Sylfaen"/>
        <family val="1"/>
      </rPr>
      <t>უპატრონო მიცვალებულების დაკრძალვა-</t>
    </r>
    <r>
      <rPr>
        <sz val="11"/>
        <color theme="1"/>
        <rFont val="Sylfaen"/>
        <family val="1"/>
      </rPr>
      <t xml:space="preserve"> აღნიშნული ღონისძიებით განხორციელდა ქალაქ ბათუმის ტერიტორიაზე უპატრონო მიცვალებულთა დაკრძალვა. მოხდა მათი რეგისტრაცია, ნომრის მინიჭება. გასულ წელს დაიკრძალა 22 უპატრონო მიცვალებული. ამავე ღონისძიების ფარგლებში მოხდა 62 კოვიდინფიცირებულის დაკრძალვა. კოვიდით დაავადებულთა დაკრძალვისათვის  თვითმმართველობის სარეზერვო ფონდიდან 9500 ლარი გამოყოფილ იქნა ბრძანება N1356  29/10/2020 წლის შესაბამისად.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</si>
</sst>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Sylfaen"/>
      <family val="1"/>
    </font>
    <font>
      <b/>
      <sz val="11"/>
      <name val="Sylfaen"/>
      <family val="1"/>
    </font>
    <font>
      <sz val="11"/>
      <color theme="1"/>
      <name val="Sylfaen"/>
      <family val="1"/>
    </font>
    <font>
      <sz val="11"/>
      <color theme="1"/>
      <name val="Calibri"/>
      <family val="2"/>
      <scheme val="minor"/>
    </font>
    <font>
      <i/>
      <sz val="11"/>
      <color theme="1"/>
      <name val="Sylfaen"/>
      <family val="1"/>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cellStyleXfs>
  <cellXfs count="62">
    <xf numFmtId="0" fontId="0" fillId="0" borderId="0" xfId="0"/>
    <xf numFmtId="3"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0" xfId="0" applyFont="1" applyAlignment="1">
      <alignment vertical="center"/>
    </xf>
    <xf numFmtId="0" fontId="3" fillId="0" borderId="0" xfId="0" applyFont="1" applyAlignment="1">
      <alignment horizontal="center" vertical="center"/>
    </xf>
    <xf numFmtId="3" fontId="3" fillId="0" borderId="1" xfId="0" applyNumberFormat="1" applyFont="1" applyBorder="1" applyAlignment="1">
      <alignment horizontal="center" vertical="center" wrapText="1"/>
    </xf>
    <xf numFmtId="0" fontId="3" fillId="0" borderId="0" xfId="0" applyFont="1"/>
    <xf numFmtId="0" fontId="3" fillId="0" borderId="1" xfId="0" applyFont="1" applyBorder="1" applyAlignment="1">
      <alignment horizontal="center" vertical="center" wrapText="1"/>
    </xf>
    <xf numFmtId="0" fontId="1" fillId="0" borderId="0" xfId="0" applyFont="1"/>
    <xf numFmtId="0" fontId="0" fillId="0" borderId="0" xfId="0" applyNumberFormat="1"/>
    <xf numFmtId="0" fontId="1" fillId="0" borderId="5" xfId="0" applyFont="1" applyBorder="1" applyAlignment="1">
      <alignment vertical="center" wrapText="1"/>
    </xf>
    <xf numFmtId="0" fontId="3" fillId="0"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3" fillId="0" borderId="6" xfId="1" applyFont="1" applyBorder="1" applyAlignment="1">
      <alignment vertical="center" wrapText="1"/>
    </xf>
    <xf numFmtId="0" fontId="3" fillId="2" borderId="0" xfId="0" applyFont="1" applyFill="1"/>
    <xf numFmtId="0" fontId="3" fillId="2" borderId="0" xfId="0" applyFont="1" applyFill="1" applyAlignment="1">
      <alignment horizontal="center" vertical="center"/>
    </xf>
    <xf numFmtId="0" fontId="0" fillId="2" borderId="0" xfId="0" applyFill="1"/>
    <xf numFmtId="3" fontId="1" fillId="2" borderId="5" xfId="0" applyNumberFormat="1" applyFont="1" applyFill="1" applyBorder="1" applyAlignment="1">
      <alignment horizontal="center" vertical="center" wrapText="1"/>
    </xf>
    <xf numFmtId="3" fontId="3" fillId="2" borderId="5" xfId="0" applyNumberFormat="1" applyFont="1" applyFill="1" applyBorder="1" applyAlignment="1">
      <alignment horizontal="center" vertical="center" wrapText="1"/>
    </xf>
    <xf numFmtId="3" fontId="3" fillId="2" borderId="0" xfId="0" applyNumberFormat="1" applyFont="1" applyFill="1"/>
    <xf numFmtId="0" fontId="1" fillId="2" borderId="1" xfId="0" applyFont="1" applyFill="1" applyBorder="1" applyAlignment="1">
      <alignment horizontal="left" vertical="center" wrapText="1" indent="1"/>
    </xf>
    <xf numFmtId="0" fontId="5" fillId="2" borderId="1" xfId="0" applyFont="1" applyFill="1" applyBorder="1" applyAlignment="1">
      <alignment horizontal="left" vertical="center" wrapText="1" indent="2"/>
    </xf>
    <xf numFmtId="0" fontId="5" fillId="2" borderId="5" xfId="0" applyFont="1" applyFill="1" applyBorder="1" applyAlignment="1">
      <alignment horizontal="left" vertical="center" wrapText="1" indent="2"/>
    </xf>
    <xf numFmtId="3" fontId="0" fillId="2" borderId="0" xfId="0" applyNumberFormat="1" applyFill="1"/>
    <xf numFmtId="0" fontId="1" fillId="2"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1" fillId="0" borderId="1" xfId="0" quotePrefix="1" applyFont="1" applyBorder="1" applyAlignment="1">
      <alignment horizontal="center" vertical="center" wrapText="1"/>
    </xf>
    <xf numFmtId="0" fontId="1" fillId="4" borderId="1" xfId="0" applyFont="1" applyFill="1" applyBorder="1" applyAlignment="1">
      <alignment horizontal="left" vertical="center" wrapText="1"/>
    </xf>
    <xf numFmtId="3" fontId="1" fillId="4" borderId="5" xfId="0" applyNumberFormat="1" applyFont="1" applyFill="1" applyBorder="1" applyAlignment="1">
      <alignment horizontal="center" vertical="center" wrapText="1"/>
    </xf>
    <xf numFmtId="0" fontId="1" fillId="4" borderId="1" xfId="0" applyFont="1" applyFill="1" applyBorder="1" applyAlignment="1">
      <alignment horizontal="justify" vertical="center" wrapText="1"/>
    </xf>
    <xf numFmtId="3" fontId="1" fillId="4" borderId="1" xfId="0" applyNumberFormat="1" applyFont="1" applyFill="1" applyBorder="1" applyAlignment="1">
      <alignment horizontal="center" vertical="center" wrapText="1"/>
    </xf>
    <xf numFmtId="0" fontId="1" fillId="0" borderId="0" xfId="0"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2" borderId="0" xfId="0" applyFont="1" applyFill="1" applyAlignment="1">
      <alignment horizontal="center"/>
    </xf>
    <xf numFmtId="0" fontId="1" fillId="2" borderId="1"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3" fillId="0" borderId="1" xfId="0" applyFont="1" applyBorder="1" applyAlignment="1">
      <alignment horizontal="left" vertical="top"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6" xfId="0" applyFont="1" applyBorder="1" applyAlignment="1">
      <alignment horizontal="left" vertical="center" wrapText="1"/>
    </xf>
    <xf numFmtId="0" fontId="1" fillId="0" borderId="1" xfId="0" applyFont="1" applyBorder="1" applyAlignment="1">
      <alignment horizontal="left" vertical="center" wrapText="1"/>
    </xf>
    <xf numFmtId="0" fontId="1" fillId="0" borderId="0" xfId="0" applyFont="1" applyAlignment="1">
      <alignment horizont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justify" vertical="center" wrapText="1"/>
    </xf>
    <xf numFmtId="0" fontId="3" fillId="0" borderId="2" xfId="1" applyFont="1" applyBorder="1" applyAlignment="1">
      <alignment horizontal="left" vertical="center" wrapText="1"/>
    </xf>
    <xf numFmtId="0" fontId="3" fillId="0" borderId="4" xfId="1"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2" borderId="2" xfId="0" applyFont="1" applyFill="1" applyBorder="1" applyAlignment="1">
      <alignment vertical="center" wrapText="1"/>
    </xf>
    <xf numFmtId="0" fontId="3" fillId="2" borderId="4" xfId="0" applyFont="1" applyFill="1" applyBorder="1" applyAlignment="1">
      <alignment vertical="center" wrapText="1"/>
    </xf>
    <xf numFmtId="0" fontId="3" fillId="2" borderId="2"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3" fillId="0" borderId="2" xfId="0" applyFont="1" applyBorder="1" applyAlignment="1">
      <alignment horizontal="justify" vertical="center" wrapText="1"/>
    </xf>
    <xf numFmtId="0" fontId="3" fillId="0" borderId="4" xfId="0" applyFont="1" applyBorder="1" applyAlignment="1">
      <alignment horizontal="justify" vertical="center" wrapText="1"/>
    </xf>
  </cellXfs>
  <cellStyles count="2">
    <cellStyle name="Normal" xfId="0" builtinId="0"/>
    <cellStyle name="Normal 5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view="pageBreakPreview" zoomScaleSheetLayoutView="100" workbookViewId="0">
      <selection activeCell="C7" sqref="C7"/>
    </sheetView>
  </sheetViews>
  <sheetFormatPr defaultRowHeight="15" x14ac:dyDescent="0.25"/>
  <cols>
    <col min="1" max="1" width="29.28515625" style="8" customWidth="1"/>
    <col min="2" max="2" width="13.7109375" style="8" customWidth="1"/>
    <col min="3" max="3" width="24.42578125" style="8" customWidth="1"/>
    <col min="4" max="4" width="12.85546875" style="8" customWidth="1"/>
    <col min="5" max="5" width="14.5703125" style="8" customWidth="1"/>
    <col min="6" max="6" width="16.28515625" style="8" customWidth="1"/>
    <col min="7" max="7" width="16" style="8" customWidth="1"/>
  </cols>
  <sheetData>
    <row r="1" spans="1:7" x14ac:dyDescent="0.25">
      <c r="A1" s="5"/>
      <c r="B1" s="5"/>
      <c r="C1" s="5"/>
      <c r="D1" s="5"/>
      <c r="E1" s="5"/>
      <c r="F1" s="5"/>
      <c r="G1" s="6" t="s">
        <v>18</v>
      </c>
    </row>
    <row r="2" spans="1:7" x14ac:dyDescent="0.25">
      <c r="A2" s="34" t="s">
        <v>17</v>
      </c>
      <c r="B2" s="34"/>
      <c r="C2" s="34"/>
      <c r="D2" s="34"/>
      <c r="E2" s="34"/>
      <c r="F2" s="34"/>
      <c r="G2" s="34"/>
    </row>
    <row r="3" spans="1:7" x14ac:dyDescent="0.25">
      <c r="A3" s="5"/>
      <c r="B3" s="5"/>
      <c r="C3" s="5"/>
      <c r="D3" s="5"/>
      <c r="E3" s="5"/>
      <c r="F3" s="5"/>
      <c r="G3" s="6" t="s">
        <v>19</v>
      </c>
    </row>
    <row r="4" spans="1:7" ht="62.25" customHeight="1" x14ac:dyDescent="0.25">
      <c r="A4" s="2" t="s">
        <v>0</v>
      </c>
      <c r="B4" s="2" t="s">
        <v>1</v>
      </c>
      <c r="C4" s="2" t="s">
        <v>2</v>
      </c>
      <c r="D4" s="3" t="s">
        <v>50</v>
      </c>
      <c r="E4" s="3" t="s">
        <v>11</v>
      </c>
      <c r="F4" s="3" t="s">
        <v>51</v>
      </c>
      <c r="G4" s="3" t="s">
        <v>11</v>
      </c>
    </row>
    <row r="5" spans="1:7" ht="92.25" customHeight="1" x14ac:dyDescent="0.25">
      <c r="A5" s="4" t="s">
        <v>25</v>
      </c>
      <c r="B5" s="29" t="s">
        <v>26</v>
      </c>
      <c r="C5" s="4" t="s">
        <v>24</v>
      </c>
      <c r="D5" s="7">
        <v>715513</v>
      </c>
      <c r="E5" s="7">
        <v>608400</v>
      </c>
      <c r="F5" s="7">
        <v>576123.29</v>
      </c>
      <c r="G5" s="7">
        <v>494721.69</v>
      </c>
    </row>
    <row r="6" spans="1:7" ht="32.25" customHeight="1" x14ac:dyDescent="0.25">
      <c r="A6" s="35" t="s">
        <v>3</v>
      </c>
      <c r="B6" s="36"/>
      <c r="C6" s="37"/>
      <c r="D6" s="1">
        <f>SUM(D5)</f>
        <v>715513</v>
      </c>
      <c r="E6" s="1">
        <f t="shared" ref="E6:G6" si="0">SUM(E5)</f>
        <v>608400</v>
      </c>
      <c r="F6" s="1">
        <f t="shared" si="0"/>
        <v>576123.29</v>
      </c>
      <c r="G6" s="1">
        <f t="shared" si="0"/>
        <v>494721.69</v>
      </c>
    </row>
  </sheetData>
  <mergeCells count="2">
    <mergeCell ref="A2:G2"/>
    <mergeCell ref="A6:C6"/>
  </mergeCells>
  <printOptions horizontalCentered="1"/>
  <pageMargins left="0.39370078740157483" right="0.39370078740157483" top="0.39370078740157483" bottom="0.39370078740157483"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view="pageBreakPreview" topLeftCell="A4" zoomScaleSheetLayoutView="100" workbookViewId="0">
      <selection activeCell="B14" sqref="B14"/>
    </sheetView>
  </sheetViews>
  <sheetFormatPr defaultRowHeight="15" x14ac:dyDescent="0.25"/>
  <cols>
    <col min="1" max="1" width="41.7109375" style="17" customWidth="1"/>
    <col min="2" max="5" width="17.140625" style="17" customWidth="1"/>
    <col min="6" max="16384" width="9.140625" style="19"/>
  </cols>
  <sheetData>
    <row r="1" spans="1:7" x14ac:dyDescent="0.25">
      <c r="E1" s="18" t="s">
        <v>20</v>
      </c>
    </row>
    <row r="2" spans="1:7" x14ac:dyDescent="0.25">
      <c r="A2" s="38" t="s">
        <v>16</v>
      </c>
      <c r="B2" s="38"/>
      <c r="C2" s="38"/>
      <c r="D2" s="38"/>
      <c r="E2" s="38"/>
    </row>
    <row r="3" spans="1:7" x14ac:dyDescent="0.25">
      <c r="E3" s="18" t="s">
        <v>19</v>
      </c>
    </row>
    <row r="4" spans="1:7" ht="30" customHeight="1" x14ac:dyDescent="0.25">
      <c r="A4" s="27" t="s">
        <v>2</v>
      </c>
      <c r="B4" s="39" t="s">
        <v>24</v>
      </c>
      <c r="C4" s="39"/>
      <c r="D4" s="39"/>
      <c r="E4" s="39"/>
    </row>
    <row r="5" spans="1:7" ht="23.25" customHeight="1" x14ac:dyDescent="0.25">
      <c r="A5" s="27" t="s">
        <v>1</v>
      </c>
      <c r="B5" s="39" t="s">
        <v>26</v>
      </c>
      <c r="C5" s="39"/>
      <c r="D5" s="39"/>
      <c r="E5" s="39"/>
    </row>
    <row r="6" spans="1:7" ht="24" customHeight="1" x14ac:dyDescent="0.25">
      <c r="A6" s="27" t="s">
        <v>4</v>
      </c>
      <c r="B6" s="40" t="s">
        <v>22</v>
      </c>
      <c r="C6" s="40"/>
      <c r="D6" s="40"/>
      <c r="E6" s="40"/>
    </row>
    <row r="7" spans="1:7" ht="41.25" customHeight="1" x14ac:dyDescent="0.25">
      <c r="A7" s="27" t="s">
        <v>5</v>
      </c>
      <c r="B7" s="3" t="s">
        <v>50</v>
      </c>
      <c r="C7" s="3" t="s">
        <v>11</v>
      </c>
      <c r="D7" s="3" t="s">
        <v>51</v>
      </c>
      <c r="E7" s="3" t="s">
        <v>11</v>
      </c>
    </row>
    <row r="8" spans="1:7" ht="37.5" customHeight="1" x14ac:dyDescent="0.25">
      <c r="A8" s="30" t="s">
        <v>27</v>
      </c>
      <c r="B8" s="31">
        <f>B9+B13+B14+B18</f>
        <v>715513</v>
      </c>
      <c r="C8" s="31">
        <f>C9+C13+C14+C18</f>
        <v>608390</v>
      </c>
      <c r="D8" s="31">
        <f>D9+D13+D14+D18</f>
        <v>576123.29</v>
      </c>
      <c r="E8" s="31">
        <f>E9+E13+E14+E18</f>
        <v>494721.69</v>
      </c>
    </row>
    <row r="9" spans="1:7" ht="37.5" customHeight="1" x14ac:dyDescent="0.25">
      <c r="A9" s="23" t="s">
        <v>40</v>
      </c>
      <c r="B9" s="20">
        <f>SUM(B10:B12)</f>
        <v>657013</v>
      </c>
      <c r="C9" s="20">
        <f t="shared" ref="C9:D9" si="0">SUM(C10:C12)</f>
        <v>591210</v>
      </c>
      <c r="D9" s="20">
        <f t="shared" si="0"/>
        <v>523254.29000000004</v>
      </c>
      <c r="E9" s="20">
        <f>E10+E11+E12</f>
        <v>477721.69</v>
      </c>
      <c r="F9" s="26"/>
      <c r="G9" s="26"/>
    </row>
    <row r="10" spans="1:7" ht="37.5" customHeight="1" x14ac:dyDescent="0.25">
      <c r="A10" s="24" t="s">
        <v>45</v>
      </c>
      <c r="B10" s="21">
        <v>517200</v>
      </c>
      <c r="C10" s="21">
        <v>517200</v>
      </c>
      <c r="D10" s="21">
        <v>429661</v>
      </c>
      <c r="E10" s="21">
        <v>429661</v>
      </c>
      <c r="F10" s="26"/>
      <c r="G10" s="26"/>
    </row>
    <row r="11" spans="1:7" ht="37.5" customHeight="1" x14ac:dyDescent="0.25">
      <c r="A11" s="24" t="s">
        <v>46</v>
      </c>
      <c r="B11" s="21">
        <v>13800</v>
      </c>
      <c r="C11" s="21">
        <v>0</v>
      </c>
      <c r="D11" s="21">
        <v>13800</v>
      </c>
      <c r="E11" s="21">
        <v>0</v>
      </c>
      <c r="F11" s="26"/>
      <c r="G11" s="26"/>
    </row>
    <row r="12" spans="1:7" ht="37.5" customHeight="1" x14ac:dyDescent="0.25">
      <c r="A12" s="24" t="s">
        <v>47</v>
      </c>
      <c r="B12" s="21">
        <v>126013</v>
      </c>
      <c r="C12" s="21">
        <v>74010</v>
      </c>
      <c r="D12" s="21">
        <v>79793.290000000037</v>
      </c>
      <c r="E12" s="21">
        <v>48060.69</v>
      </c>
      <c r="F12" s="26"/>
      <c r="G12" s="26"/>
    </row>
    <row r="13" spans="1:7" ht="37.5" customHeight="1" x14ac:dyDescent="0.25">
      <c r="A13" s="23" t="s">
        <v>41</v>
      </c>
      <c r="B13" s="20">
        <f>14500+9500</f>
        <v>24000</v>
      </c>
      <c r="C13" s="20">
        <v>17180</v>
      </c>
      <c r="D13" s="20">
        <v>20250</v>
      </c>
      <c r="E13" s="20">
        <v>17000</v>
      </c>
    </row>
    <row r="14" spans="1:7" ht="37.5" customHeight="1" x14ac:dyDescent="0.25">
      <c r="A14" s="23" t="s">
        <v>42</v>
      </c>
      <c r="B14" s="20">
        <f>SUM(B15:B17)</f>
        <v>7900</v>
      </c>
      <c r="C14" s="20">
        <f t="shared" ref="C14:D14" si="1">SUM(C15:C17)</f>
        <v>0</v>
      </c>
      <c r="D14" s="20">
        <f t="shared" si="1"/>
        <v>6019</v>
      </c>
      <c r="E14" s="20">
        <f>E15+E16+E17</f>
        <v>0</v>
      </c>
    </row>
    <row r="15" spans="1:7" ht="27.75" customHeight="1" x14ac:dyDescent="0.25">
      <c r="A15" s="24" t="s">
        <v>43</v>
      </c>
      <c r="B15" s="21">
        <v>2000</v>
      </c>
      <c r="C15" s="21">
        <v>0</v>
      </c>
      <c r="D15" s="21">
        <v>1119</v>
      </c>
      <c r="E15" s="21">
        <v>0</v>
      </c>
    </row>
    <row r="16" spans="1:7" ht="27.75" customHeight="1" x14ac:dyDescent="0.25">
      <c r="A16" s="24" t="s">
        <v>52</v>
      </c>
      <c r="B16" s="21">
        <v>1000</v>
      </c>
      <c r="C16" s="21">
        <v>0</v>
      </c>
      <c r="D16" s="21">
        <v>0</v>
      </c>
      <c r="E16" s="21">
        <v>0</v>
      </c>
    </row>
    <row r="17" spans="1:5" ht="42.75" customHeight="1" x14ac:dyDescent="0.25">
      <c r="A17" s="25" t="s">
        <v>44</v>
      </c>
      <c r="B17" s="21">
        <v>4900</v>
      </c>
      <c r="C17" s="21">
        <v>0</v>
      </c>
      <c r="D17" s="21">
        <v>4900</v>
      </c>
      <c r="E17" s="21">
        <v>0</v>
      </c>
    </row>
    <row r="18" spans="1:5" ht="37.5" customHeight="1" x14ac:dyDescent="0.25">
      <c r="A18" s="23" t="s">
        <v>53</v>
      </c>
      <c r="B18" s="20">
        <v>26600</v>
      </c>
      <c r="C18" s="20">
        <v>0</v>
      </c>
      <c r="D18" s="20">
        <v>26600</v>
      </c>
      <c r="E18" s="20">
        <v>0</v>
      </c>
    </row>
    <row r="19" spans="1:5" ht="31.5" customHeight="1" x14ac:dyDescent="0.25">
      <c r="A19" s="32" t="s">
        <v>6</v>
      </c>
      <c r="B19" s="33">
        <f>B8</f>
        <v>715513</v>
      </c>
      <c r="C19" s="33">
        <f>C8</f>
        <v>608390</v>
      </c>
      <c r="D19" s="33">
        <f>D8</f>
        <v>576123.29</v>
      </c>
      <c r="E19" s="33">
        <f>E8</f>
        <v>494721.69</v>
      </c>
    </row>
    <row r="22" spans="1:5" x14ac:dyDescent="0.25">
      <c r="B22" s="22"/>
      <c r="C22" s="22"/>
    </row>
    <row r="24" spans="1:5" x14ac:dyDescent="0.25">
      <c r="B24" s="7"/>
      <c r="C24" s="7"/>
      <c r="D24" s="7"/>
      <c r="E24" s="7"/>
    </row>
    <row r="26" spans="1:5" x14ac:dyDescent="0.25">
      <c r="B26" s="22"/>
      <c r="C26" s="22"/>
      <c r="D26" s="22"/>
      <c r="E26" s="22"/>
    </row>
    <row r="32" spans="1:5" x14ac:dyDescent="0.25">
      <c r="B32" s="7">
        <v>715513</v>
      </c>
      <c r="C32" s="7">
        <v>608400</v>
      </c>
      <c r="D32" s="7">
        <v>576123.29</v>
      </c>
      <c r="E32" s="7">
        <v>494721.69</v>
      </c>
    </row>
  </sheetData>
  <mergeCells count="4">
    <mergeCell ref="A2:E2"/>
    <mergeCell ref="B4:E4"/>
    <mergeCell ref="B5:E5"/>
    <mergeCell ref="B6:E6"/>
  </mergeCells>
  <printOptions horizontalCentered="1"/>
  <pageMargins left="0.39370078740157483" right="0.39370078740157483" top="0.39370078740157483" bottom="0.39370078740157483"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abSelected="1" view="pageBreakPreview" topLeftCell="A10" zoomScaleSheetLayoutView="100" workbookViewId="0">
      <selection activeCell="B17" sqref="B17:E17"/>
    </sheetView>
  </sheetViews>
  <sheetFormatPr defaultRowHeight="15" x14ac:dyDescent="0.25"/>
  <cols>
    <col min="1" max="1" width="26.42578125" style="10" customWidth="1"/>
    <col min="2" max="5" width="20.140625" style="8" customWidth="1"/>
  </cols>
  <sheetData>
    <row r="1" spans="1:9" x14ac:dyDescent="0.25">
      <c r="E1" s="6" t="s">
        <v>21</v>
      </c>
    </row>
    <row r="2" spans="1:9" ht="15" customHeight="1" x14ac:dyDescent="0.25">
      <c r="A2" s="46" t="s">
        <v>12</v>
      </c>
      <c r="B2" s="46"/>
      <c r="C2" s="46"/>
      <c r="D2" s="46"/>
      <c r="E2" s="46"/>
    </row>
    <row r="4" spans="1:9" ht="33" customHeight="1" x14ac:dyDescent="0.25">
      <c r="A4" s="15" t="s">
        <v>2</v>
      </c>
      <c r="B4" s="45" t="s">
        <v>24</v>
      </c>
      <c r="C4" s="45"/>
      <c r="D4" s="45"/>
      <c r="E4" s="45"/>
    </row>
    <row r="5" spans="1:9" ht="42.75" customHeight="1" x14ac:dyDescent="0.25">
      <c r="A5" s="15" t="s">
        <v>13</v>
      </c>
      <c r="B5" s="47" t="s">
        <v>28</v>
      </c>
      <c r="C5" s="48"/>
      <c r="D5" s="48"/>
      <c r="E5" s="49"/>
    </row>
    <row r="6" spans="1:9" ht="28.5" customHeight="1" x14ac:dyDescent="0.25">
      <c r="A6" s="15" t="s">
        <v>7</v>
      </c>
      <c r="B6" s="45" t="s">
        <v>29</v>
      </c>
      <c r="C6" s="45"/>
      <c r="D6" s="45"/>
      <c r="E6" s="45"/>
    </row>
    <row r="7" spans="1:9" ht="34.5" customHeight="1" x14ac:dyDescent="0.25">
      <c r="A7" s="15" t="s">
        <v>8</v>
      </c>
      <c r="B7" s="45" t="s">
        <v>23</v>
      </c>
      <c r="C7" s="45"/>
      <c r="D7" s="45"/>
      <c r="E7" s="45"/>
    </row>
    <row r="8" spans="1:9" ht="128.25" customHeight="1" x14ac:dyDescent="0.25">
      <c r="A8" s="42" t="s">
        <v>30</v>
      </c>
      <c r="B8" s="41" t="s">
        <v>55</v>
      </c>
      <c r="C8" s="41"/>
      <c r="D8" s="41"/>
      <c r="E8" s="41"/>
      <c r="G8" s="11"/>
      <c r="I8" s="11"/>
    </row>
    <row r="9" spans="1:9" ht="119.25" customHeight="1" x14ac:dyDescent="0.25">
      <c r="A9" s="43"/>
      <c r="B9" s="41" t="s">
        <v>56</v>
      </c>
      <c r="C9" s="41"/>
      <c r="D9" s="41"/>
      <c r="E9" s="41"/>
      <c r="G9" s="11"/>
      <c r="I9" s="11"/>
    </row>
    <row r="10" spans="1:9" ht="45" customHeight="1" x14ac:dyDescent="0.25">
      <c r="A10" s="44"/>
      <c r="B10" s="41" t="s">
        <v>54</v>
      </c>
      <c r="C10" s="41"/>
      <c r="D10" s="41"/>
      <c r="E10" s="41"/>
      <c r="G10" s="11"/>
      <c r="I10" s="11"/>
    </row>
    <row r="11" spans="1:9" x14ac:dyDescent="0.25">
      <c r="A11" s="50" t="s">
        <v>31</v>
      </c>
      <c r="B11" s="35" t="s">
        <v>32</v>
      </c>
      <c r="C11" s="37"/>
      <c r="D11" s="35" t="s">
        <v>33</v>
      </c>
      <c r="E11" s="37"/>
    </row>
    <row r="12" spans="1:9" ht="133.5" customHeight="1" x14ac:dyDescent="0.25">
      <c r="A12" s="50"/>
      <c r="B12" s="56" t="s">
        <v>48</v>
      </c>
      <c r="C12" s="57"/>
      <c r="D12" s="51" t="s">
        <v>39</v>
      </c>
      <c r="E12" s="52"/>
    </row>
    <row r="13" spans="1:9" x14ac:dyDescent="0.25">
      <c r="A13" s="45" t="s">
        <v>9</v>
      </c>
      <c r="B13" s="35" t="s">
        <v>34</v>
      </c>
      <c r="C13" s="37"/>
      <c r="D13" s="16"/>
      <c r="E13" s="16"/>
    </row>
    <row r="14" spans="1:9" ht="65.25" customHeight="1" x14ac:dyDescent="0.25">
      <c r="A14" s="45"/>
      <c r="B14" s="53" t="s">
        <v>49</v>
      </c>
      <c r="C14" s="55"/>
      <c r="D14" s="58">
        <v>44.3</v>
      </c>
      <c r="E14" s="59"/>
    </row>
    <row r="15" spans="1:9" x14ac:dyDescent="0.25">
      <c r="A15" s="45"/>
      <c r="B15" s="60" t="s">
        <v>14</v>
      </c>
      <c r="C15" s="61"/>
      <c r="D15" s="60" t="s">
        <v>14</v>
      </c>
      <c r="E15" s="61"/>
    </row>
    <row r="16" spans="1:9" ht="45" x14ac:dyDescent="0.25">
      <c r="A16" s="12" t="s">
        <v>15</v>
      </c>
      <c r="B16" s="13" t="s">
        <v>35</v>
      </c>
      <c r="C16" s="28" t="s">
        <v>36</v>
      </c>
      <c r="D16" s="9" t="s">
        <v>10</v>
      </c>
      <c r="E16" s="9" t="s">
        <v>37</v>
      </c>
    </row>
    <row r="17" spans="1:5" ht="159" customHeight="1" x14ac:dyDescent="0.25">
      <c r="A17" s="14" t="s">
        <v>38</v>
      </c>
      <c r="B17" s="53"/>
      <c r="C17" s="54"/>
      <c r="D17" s="54"/>
      <c r="E17" s="55"/>
    </row>
  </sheetData>
  <mergeCells count="21">
    <mergeCell ref="B17:E17"/>
    <mergeCell ref="B12:C12"/>
    <mergeCell ref="B14:C14"/>
    <mergeCell ref="D14:E14"/>
    <mergeCell ref="B15:C15"/>
    <mergeCell ref="D15:E15"/>
    <mergeCell ref="B8:E8"/>
    <mergeCell ref="A8:A10"/>
    <mergeCell ref="A13:A15"/>
    <mergeCell ref="B13:C13"/>
    <mergeCell ref="A2:E2"/>
    <mergeCell ref="B4:E4"/>
    <mergeCell ref="B5:E5"/>
    <mergeCell ref="B6:E6"/>
    <mergeCell ref="B7:E7"/>
    <mergeCell ref="B10:E10"/>
    <mergeCell ref="B9:E9"/>
    <mergeCell ref="A11:A12"/>
    <mergeCell ref="B11:C11"/>
    <mergeCell ref="D11:E11"/>
    <mergeCell ref="D12:E12"/>
  </mergeCells>
  <printOptions horizontalCentered="1"/>
  <pageMargins left="0.39370078740157483" right="0.39370078740157483" top="0.39370078740157483" bottom="0.39370078740157483"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პრიორიტეტის ფინ ანგარ ფორმა</vt:lpstr>
      <vt:lpstr>პროგრამის ფინ. ანგარ ფორმა</vt:lpstr>
      <vt:lpstr>02 05 01</vt:lpstr>
      <vt:lpstr>'პროგრამის ფინ. ანგარ ფორმა'!Print_Area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2021-02-24T10:14:47Z</dcterms:modified>
</cp:coreProperties>
</file>